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4519"/>
</workbook>
</file>

<file path=xl/calcChain.xml><?xml version="1.0" encoding="utf-8"?>
<calcChain xmlns="http://schemas.openxmlformats.org/spreadsheetml/2006/main">
  <c r="E94" i="1"/>
  <c r="D94"/>
  <c r="E65"/>
  <c r="E64" s="1"/>
  <c r="E63" s="1"/>
  <c r="D65"/>
  <c r="D64" s="1"/>
  <c r="D63" s="1"/>
  <c r="F66"/>
  <c r="E43"/>
  <c r="D43"/>
  <c r="F45"/>
  <c r="E25"/>
  <c r="D25"/>
  <c r="E23"/>
  <c r="D23"/>
  <c r="F24"/>
  <c r="E15"/>
  <c r="D15"/>
  <c r="F16"/>
  <c r="F23" l="1"/>
  <c r="F63"/>
  <c r="F65"/>
  <c r="F64"/>
  <c r="F26"/>
  <c r="F104"/>
  <c r="F103" s="1"/>
  <c r="F96"/>
  <c r="F95" s="1"/>
  <c r="F98"/>
  <c r="F97" s="1"/>
  <c r="F92"/>
  <c r="F91" s="1"/>
  <c r="F90" s="1"/>
  <c r="F89" s="1"/>
  <c r="F84"/>
  <c r="F83" s="1"/>
  <c r="F82"/>
  <c r="F81" s="1"/>
  <c r="F78"/>
  <c r="F77" s="1"/>
  <c r="F76" s="1"/>
  <c r="F75" s="1"/>
  <c r="F74"/>
  <c r="F70"/>
  <c r="F69" s="1"/>
  <c r="F68" s="1"/>
  <c r="F67" s="1"/>
  <c r="F51"/>
  <c r="F50" s="1"/>
  <c r="F44"/>
  <c r="F43" s="1"/>
  <c r="F42" s="1"/>
  <c r="F41" s="1"/>
  <c r="F40"/>
  <c r="F39" s="1"/>
  <c r="E36"/>
  <c r="F38"/>
  <c r="F37"/>
  <c r="F32"/>
  <c r="F31" s="1"/>
  <c r="F30" s="1"/>
  <c r="F29"/>
  <c r="E28"/>
  <c r="E27" s="1"/>
  <c r="D28"/>
  <c r="D27" s="1"/>
  <c r="F25"/>
  <c r="F22"/>
  <c r="F14"/>
  <c r="F12" s="1"/>
  <c r="F11" s="1"/>
  <c r="F20"/>
  <c r="F21"/>
  <c r="F48"/>
  <c r="F54"/>
  <c r="F53" s="1"/>
  <c r="F52" s="1"/>
  <c r="F59"/>
  <c r="F58" s="1"/>
  <c r="F57" s="1"/>
  <c r="F73"/>
  <c r="F101"/>
  <c r="D97"/>
  <c r="D50"/>
  <c r="D61"/>
  <c r="D36"/>
  <c r="F36" s="1"/>
  <c r="F35" s="1"/>
  <c r="E54"/>
  <c r="E53" s="1"/>
  <c r="E52" s="1"/>
  <c r="D54"/>
  <c r="D53" s="1"/>
  <c r="D52" s="1"/>
  <c r="E101"/>
  <c r="D101"/>
  <c r="E95"/>
  <c r="D95"/>
  <c r="D81"/>
  <c r="E59"/>
  <c r="E58" s="1"/>
  <c r="E57" s="1"/>
  <c r="D59"/>
  <c r="E103"/>
  <c r="D103"/>
  <c r="E97"/>
  <c r="E91"/>
  <c r="E90" s="1"/>
  <c r="E89" s="1"/>
  <c r="D91"/>
  <c r="D90" s="1"/>
  <c r="D89" s="1"/>
  <c r="E87"/>
  <c r="E86" s="1"/>
  <c r="E85" s="1"/>
  <c r="D87"/>
  <c r="D86" s="1"/>
  <c r="D85" s="1"/>
  <c r="E81"/>
  <c r="E83"/>
  <c r="D83"/>
  <c r="E77"/>
  <c r="E76" s="1"/>
  <c r="E75" s="1"/>
  <c r="D77"/>
  <c r="D76" s="1"/>
  <c r="D75" s="1"/>
  <c r="E73"/>
  <c r="E72" s="1"/>
  <c r="D73"/>
  <c r="D72" s="1"/>
  <c r="E69"/>
  <c r="E68" s="1"/>
  <c r="E67" s="1"/>
  <c r="D69"/>
  <c r="D68" s="1"/>
  <c r="D67" s="1"/>
  <c r="E50"/>
  <c r="E48"/>
  <c r="D48"/>
  <c r="E42"/>
  <c r="E41" s="1"/>
  <c r="D42"/>
  <c r="D41" s="1"/>
  <c r="E39"/>
  <c r="D39"/>
  <c r="E32"/>
  <c r="E31" s="1"/>
  <c r="E30" s="1"/>
  <c r="D32"/>
  <c r="D31" s="1"/>
  <c r="D30" s="1"/>
  <c r="E19"/>
  <c r="E18" s="1"/>
  <c r="E17" s="1"/>
  <c r="D19"/>
  <c r="D18" s="1"/>
  <c r="E13"/>
  <c r="E12" s="1"/>
  <c r="E11" s="1"/>
  <c r="D13"/>
  <c r="D12" l="1"/>
  <c r="D11" s="1"/>
  <c r="E35"/>
  <c r="E34" s="1"/>
  <c r="F27"/>
  <c r="F28"/>
  <c r="F19"/>
  <c r="F88"/>
  <c r="F87" s="1"/>
  <c r="F86" s="1"/>
  <c r="F85" s="1"/>
  <c r="F13"/>
  <c r="F100"/>
  <c r="F99" s="1"/>
  <c r="F47"/>
  <c r="F46" s="1"/>
  <c r="E47"/>
  <c r="E46" s="1"/>
  <c r="D71"/>
  <c r="E100"/>
  <c r="E99" s="1"/>
  <c r="D58"/>
  <c r="D57" s="1"/>
  <c r="D47"/>
  <c r="D46" s="1"/>
  <c r="D100"/>
  <c r="D99" s="1"/>
  <c r="D80"/>
  <c r="D79" s="1"/>
  <c r="E80"/>
  <c r="D93"/>
  <c r="D35"/>
  <c r="D34" s="1"/>
  <c r="F34" l="1"/>
  <c r="E79"/>
  <c r="F80"/>
  <c r="F79" s="1"/>
  <c r="E71"/>
  <c r="F72"/>
  <c r="F71" s="1"/>
  <c r="E93"/>
  <c r="F94"/>
  <c r="F93" s="1"/>
  <c r="D17"/>
  <c r="D105" s="1"/>
  <c r="F18"/>
  <c r="F17" s="1"/>
  <c r="E105" l="1"/>
  <c r="F105" s="1"/>
</calcChain>
</file>

<file path=xl/sharedStrings.xml><?xml version="1.0" encoding="utf-8"?>
<sst xmlns="http://schemas.openxmlformats.org/spreadsheetml/2006/main" count="208" uniqueCount="149">
  <si>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</si>
  <si>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</si>
  <si>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</si>
  <si>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</si>
  <si>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</si>
  <si>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</si>
  <si>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</si>
  <si>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</si>
  <si>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</si>
  <si>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</si>
  <si>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</si>
  <si>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</si>
  <si>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</si>
  <si>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</si>
  <si>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</si>
  <si>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</si>
  <si>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</si>
  <si>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</si>
  <si>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</si>
  <si>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</si>
  <si>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</si>
  <si>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</si>
  <si>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</si>
  <si>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</si>
  <si>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</si>
  <si>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</si>
  <si>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</si>
  <si>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</si>
  <si>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</si>
  <si>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</si>
  <si>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</si>
  <si>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</si>
  <si>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</si>
  <si>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</si>
  <si>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</si>
  <si>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</si>
  <si>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</si>
  <si>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</si>
  <si>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</si>
  <si>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</si>
  <si>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01 11 9900000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</si>
  <si>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</si>
  <si>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</si>
  <si>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</si>
  <si>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01 11 9907990</t>
  </si>
  <si>
    <t>01 11 9907990 870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</si>
  <si>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</si>
  <si>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</si>
  <si>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</si>
  <si>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</si>
  <si>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</si>
  <si>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</si>
  <si>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</si>
  <si>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03 10 9900000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</si>
  <si>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</si>
  <si>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</si>
  <si>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</si>
  <si>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</si>
  <si>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03 14 9906000 630</t>
  </si>
  <si>
    <t>03 10 9907240</t>
  </si>
  <si>
    <t>03 10 9907240 630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</si>
  <si>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годы"</t>
    </r>
  </si>
  <si>
    <t>11 01 9902000</t>
  </si>
  <si>
    <t>11 01 9902000 240</t>
  </si>
  <si>
    <t>Администрация сельского поселения Девлезеркино</t>
  </si>
  <si>
    <t>03 09 9907240</t>
  </si>
  <si>
    <t>03 09 9907240 240</t>
  </si>
  <si>
    <t>03 10 9907240 240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</si>
  <si>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</si>
  <si>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</si>
  <si>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</si>
  <si>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03 14 9907330</t>
  </si>
  <si>
    <t>03 14 9907330 630</t>
  </si>
  <si>
    <t xml:space="preserve">Предоставление субсидий в целях софинансирования расходных обязательств муниципальных образований в Самарской области по обеспечению участи населения в охране общественного порядка, возникающих при выполнении полномочий органов местного самоуправления по </t>
  </si>
  <si>
    <t>Предоставление субсидий в целях софинансирования расходных обязательств муниципальных образований в Самарской области по обеспечению участи населения в охране общественного порядка, возникающих при выполнении полномочий органов местного самоуправления по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</si>
  <si>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2015-2017 годы"</t>
    </r>
  </si>
  <si>
    <t>Процент исполнения</t>
  </si>
  <si>
    <t xml:space="preserve"> Приложение №2</t>
  </si>
  <si>
    <t>О Т Ч Е Т</t>
  </si>
  <si>
    <t>(рублей)</t>
  </si>
  <si>
    <t xml:space="preserve">План </t>
  </si>
  <si>
    <t>Исполнено</t>
  </si>
  <si>
    <t>Функционирование высшего должностного лица субъекта Российской Федерации и муниципального образования</t>
  </si>
  <si>
    <t>к Решению Собрания представителей сельского поселения Девлезеркино "Об утверждении отчета "Об исполнении бюджета сельского поселенияДевлезеркино муниципального района Челно-Вершинский за 2016 год"</t>
  </si>
  <si>
    <t>об исполнении бюджета сельского поселения Девлезеркино муниципального района Челно-Вершинский в ведомственной структуре расходов за 2016 год</t>
  </si>
  <si>
    <t>01 02 9900011000 120</t>
  </si>
  <si>
    <t>01 02 9900011000</t>
  </si>
  <si>
    <t>01 02 9900000000</t>
  </si>
  <si>
    <t>Расходы местного бюджета за счет стимулирующих субсидий , направленных на содержание огранов местного самоуправления</t>
  </si>
  <si>
    <t>01 02 9900072001</t>
  </si>
  <si>
    <t>01 02 9900072001 120</t>
  </si>
  <si>
    <t>01 04 9900000000</t>
  </si>
  <si>
    <t>01 04 9900011000</t>
  </si>
  <si>
    <t>01 04 9900011000 120</t>
  </si>
  <si>
    <t>01 04 9900011000 240</t>
  </si>
  <si>
    <t>01 04 9900011000 850</t>
  </si>
  <si>
    <t>01 04 9900072001</t>
  </si>
  <si>
    <t>01 04 9900072001 120</t>
  </si>
  <si>
    <t>01 04 990078210</t>
  </si>
  <si>
    <t>01 04 9900078210 540</t>
  </si>
  <si>
    <t>01 06 9900078210</t>
  </si>
  <si>
    <t>01 06 9900078210 540</t>
  </si>
  <si>
    <t>01 13 9900000000</t>
  </si>
  <si>
    <t>01 13 9900020000</t>
  </si>
  <si>
    <t>01 13 9900020000 240</t>
  </si>
  <si>
    <t>01 13 9900020000 850</t>
  </si>
  <si>
    <t>01 13 9900072004</t>
  </si>
  <si>
    <t>01 13 9900072004 240</t>
  </si>
  <si>
    <t>02 03  9900000000</t>
  </si>
  <si>
    <t>02 03 9900051180</t>
  </si>
  <si>
    <t>02 03 9900051180 120</t>
  </si>
  <si>
    <t>02 03 9900051180 240</t>
  </si>
  <si>
    <t>03 09 9900000000</t>
  </si>
  <si>
    <t>03 09 9900078210</t>
  </si>
  <si>
    <t>03 09 9900078210  540</t>
  </si>
  <si>
    <t>03 10 9900000000</t>
  </si>
  <si>
    <t xml:space="preserve">03 10 </t>
  </si>
  <si>
    <t>03 10 9900072004</t>
  </si>
  <si>
    <t>03 10 9900072004 630</t>
  </si>
  <si>
    <t>04 05 9900000000</t>
  </si>
  <si>
    <t>04 05 9900072003</t>
  </si>
  <si>
    <t>04 05 9900072003  810</t>
  </si>
  <si>
    <t>04 09 7100000000</t>
  </si>
  <si>
    <t>04 09 7100020000</t>
  </si>
  <si>
    <t>04 09 7100020000 240</t>
  </si>
  <si>
    <t>05 02 9900000000</t>
  </si>
  <si>
    <t>05 02 9900072004</t>
  </si>
  <si>
    <t>05 02 9900072004 240</t>
  </si>
  <si>
    <t xml:space="preserve">05 03 7200000000 </t>
  </si>
  <si>
    <t>05 03 7200020000</t>
  </si>
  <si>
    <t>05 03 7200020000 240</t>
  </si>
  <si>
    <t>05 03 7200072004</t>
  </si>
  <si>
    <t>05 03 7200072004 240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</si>
  <si>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</si>
  <si>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</si>
  <si>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</si>
  <si>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</si>
  <si>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</si>
  <si>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</si>
  <si>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</si>
  <si>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08 01 9900072004</t>
  </si>
  <si>
    <t>08 01 9900072004 240</t>
  </si>
  <si>
    <t>08 01 9900078210</t>
  </si>
  <si>
    <t>08 01 9900078210  540</t>
  </si>
  <si>
    <t>11 01 9900000000</t>
  </si>
  <si>
    <t>11 01 9900072004</t>
  </si>
  <si>
    <t>11 01 9900072004 240</t>
  </si>
  <si>
    <t xml:space="preserve">Физическая культура </t>
  </si>
  <si>
    <t xml:space="preserve"> от "25" апреля 2017 г. № 54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</si>
</sst>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34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29" fillId="0" borderId="0" xfId="37" applyFont="1"/>
    <xf numFmtId="0" fontId="30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left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5" fillId="0" borderId="10" xfId="37" applyNumberFormat="1" applyFont="1" applyFill="1" applyBorder="1" applyAlignment="1">
      <alignment vertical="center" wrapText="1"/>
    </xf>
    <xf numFmtId="164" fontId="25" fillId="0" borderId="10" xfId="37" applyNumberFormat="1" applyFont="1" applyFill="1" applyBorder="1" applyAlignment="1">
      <alignment horizontal="right" vertical="center" wrapText="1"/>
    </xf>
    <xf numFmtId="4" fontId="27" fillId="0" borderId="10" xfId="36" applyNumberFormat="1" applyFont="1" applyFill="1" applyBorder="1" applyAlignment="1">
      <alignment vertical="center"/>
    </xf>
    <xf numFmtId="4" fontId="25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top"/>
    </xf>
    <xf numFmtId="4" fontId="27" fillId="0" borderId="13" xfId="36" applyNumberFormat="1" applyFont="1" applyFill="1" applyBorder="1" applyAlignment="1">
      <alignment vertical="top"/>
    </xf>
    <xf numFmtId="4" fontId="25" fillId="0" borderId="10" xfId="37" applyNumberFormat="1" applyFont="1" applyFill="1" applyBorder="1" applyAlignment="1">
      <alignment vertical="top" wrapText="1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center" wrapText="1"/>
    </xf>
    <xf numFmtId="4" fontId="28" fillId="0" borderId="10" xfId="37" applyNumberFormat="1" applyFont="1" applyFill="1" applyBorder="1" applyAlignment="1">
      <alignment vertical="top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8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4" fontId="25" fillId="0" borderId="10" xfId="37" applyNumberFormat="1" applyFont="1" applyBorder="1" applyAlignment="1"/>
    <xf numFmtId="0" fontId="26" fillId="0" borderId="0" xfId="37" applyFont="1" applyAlignment="1">
      <alignment horizontal="right"/>
    </xf>
    <xf numFmtId="0" fontId="32" fillId="0" borderId="0" xfId="37" applyFont="1" applyAlignment="1">
      <alignment horizontal="right" vertical="justify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2" fillId="0" borderId="0" xfId="37" applyFont="1" applyAlignment="1">
      <alignment horizontal="right"/>
    </xf>
    <xf numFmtId="0" fontId="33" fillId="0" borderId="0" xfId="0" applyFont="1" applyAlignment="1">
      <alignment horizontal="right"/>
    </xf>
    <xf numFmtId="0" fontId="29" fillId="0" borderId="13" xfId="39" applyFont="1" applyFill="1" applyBorder="1" applyAlignment="1">
      <alignment horizontal="center" vertical="justify"/>
    </xf>
    <xf numFmtId="0" fontId="31" fillId="0" borderId="11" xfId="0" applyFont="1" applyBorder="1" applyAlignment="1">
      <alignment horizontal="center" vertical="justify"/>
    </xf>
    <xf numFmtId="0" fontId="25" fillId="0" borderId="0" xfId="37" applyFont="1" applyAlignment="1">
      <alignment horizontal="center"/>
    </xf>
    <xf numFmtId="0" fontId="25" fillId="0" borderId="0" xfId="37" applyFont="1" applyAlignment="1">
      <alignment horizontal="center" vertical="justify"/>
    </xf>
    <xf numFmtId="0" fontId="32" fillId="0" borderId="0" xfId="37" applyFont="1" applyAlignment="1">
      <alignment horizontal="right" vertical="justify"/>
    </xf>
    <xf numFmtId="0" fontId="33" fillId="0" borderId="0" xfId="0" applyFont="1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2:G105"/>
  <sheetViews>
    <sheetView tabSelected="1" view="pageBreakPreview" zoomScale="80" zoomScaleNormal="70" zoomScaleSheetLayoutView="80" workbookViewId="0">
      <selection activeCell="E4" sqref="E4:F4"/>
    </sheetView>
  </sheetViews>
  <sheetFormatPr defaultRowHeight="12.75"/>
  <cols>
    <col min="1" max="1" width="4.85546875" style="1" customWidth="1"/>
    <col min="2" max="2" width="79.5703125" style="1" customWidth="1"/>
    <col min="3" max="3" width="25.7109375" style="1" customWidth="1"/>
    <col min="4" max="4" width="18.42578125" style="1" customWidth="1"/>
    <col min="5" max="5" width="17.7109375" style="1" customWidth="1"/>
    <col min="6" max="6" width="18.7109375" style="1" customWidth="1"/>
    <col min="7" max="7" width="9.85546875" style="1" customWidth="1"/>
    <col min="8" max="16384" width="9.140625" style="1"/>
  </cols>
  <sheetData>
    <row r="2" spans="1:7" s="4" customFormat="1" ht="15">
      <c r="B2" s="46"/>
      <c r="C2" s="46"/>
      <c r="D2" s="65"/>
      <c r="E2" s="100" t="s">
        <v>77</v>
      </c>
      <c r="F2" s="101"/>
    </row>
    <row r="3" spans="1:7" s="4" customFormat="1" ht="65.25" customHeight="1">
      <c r="B3" s="47"/>
      <c r="C3" s="46"/>
      <c r="D3" s="106" t="s">
        <v>83</v>
      </c>
      <c r="E3" s="107"/>
      <c r="F3" s="107"/>
    </row>
    <row r="4" spans="1:7" s="4" customFormat="1" ht="24" customHeight="1">
      <c r="B4" s="47"/>
      <c r="C4" s="46"/>
      <c r="D4" s="91"/>
      <c r="E4" s="107" t="s">
        <v>148</v>
      </c>
      <c r="F4" s="107"/>
    </row>
    <row r="5" spans="1:7" s="4" customFormat="1" ht="18.75">
      <c r="B5" s="104" t="s">
        <v>78</v>
      </c>
      <c r="C5" s="104"/>
      <c r="D5" s="104"/>
      <c r="E5" s="104"/>
      <c r="F5" s="104"/>
    </row>
    <row r="6" spans="1:7" s="4" customFormat="1" ht="45" customHeight="1">
      <c r="B6" s="105" t="s">
        <v>84</v>
      </c>
      <c r="C6" s="105"/>
      <c r="D6" s="105"/>
      <c r="E6" s="105"/>
      <c r="F6" s="105"/>
    </row>
    <row r="7" spans="1:7" s="4" customFormat="1" ht="18" customHeight="1">
      <c r="B7" s="8"/>
      <c r="C7" s="8"/>
      <c r="D7" s="8"/>
      <c r="E7" s="8"/>
      <c r="F7" s="90" t="s">
        <v>79</v>
      </c>
      <c r="G7" s="8"/>
    </row>
    <row r="8" spans="1:7" s="4" customFormat="1" ht="21.75" customHeight="1">
      <c r="A8" s="92" t="s">
        <v>0</v>
      </c>
      <c r="B8" s="96" t="s">
        <v>1</v>
      </c>
      <c r="C8" s="94" t="s">
        <v>2</v>
      </c>
      <c r="D8" s="98" t="s">
        <v>80</v>
      </c>
      <c r="E8" s="98" t="s">
        <v>81</v>
      </c>
      <c r="F8" s="102" t="s">
        <v>76</v>
      </c>
      <c r="G8" s="8"/>
    </row>
    <row r="9" spans="1:7" s="4" customFormat="1" ht="36" customHeight="1">
      <c r="A9" s="93"/>
      <c r="B9" s="97"/>
      <c r="C9" s="95"/>
      <c r="D9" s="99"/>
      <c r="E9" s="99"/>
      <c r="F9" s="103"/>
      <c r="G9" s="8"/>
    </row>
    <row r="10" spans="1:7" s="4" customFormat="1" ht="24" customHeight="1">
      <c r="A10" s="5">
        <v>485</v>
      </c>
      <c r="B10" s="9" t="s">
        <v>64</v>
      </c>
      <c r="C10" s="10"/>
      <c r="D10" s="11"/>
      <c r="E10" s="11"/>
      <c r="F10" s="11"/>
      <c r="G10" s="8"/>
    </row>
    <row r="11" spans="1:7" s="4" customFormat="1" ht="37.5">
      <c r="A11" s="2"/>
      <c r="B11" s="12" t="s">
        <v>82</v>
      </c>
      <c r="C11" s="55" t="s">
        <v>3</v>
      </c>
      <c r="D11" s="67">
        <f t="shared" ref="D11:F11" si="0">D12</f>
        <v>462217.02</v>
      </c>
      <c r="E11" s="67">
        <f t="shared" si="0"/>
        <v>462217.02</v>
      </c>
      <c r="F11" s="58">
        <f t="shared" si="0"/>
        <v>100</v>
      </c>
      <c r="G11" s="8"/>
    </row>
    <row r="12" spans="1:7" s="4" customFormat="1" ht="18.75">
      <c r="A12" s="2"/>
      <c r="B12" s="14" t="s">
        <v>39</v>
      </c>
      <c r="C12" s="15" t="s">
        <v>87</v>
      </c>
      <c r="D12" s="68">
        <f>D13+D15</f>
        <v>462217.02</v>
      </c>
      <c r="E12" s="68">
        <f>E13+E15</f>
        <v>462217.02</v>
      </c>
      <c r="F12" s="16">
        <f>F14</f>
        <v>100</v>
      </c>
      <c r="G12" s="8"/>
    </row>
    <row r="13" spans="1:7" s="4" customFormat="1" ht="37.5">
      <c r="A13" s="2"/>
      <c r="B13" s="14" t="s">
        <v>41</v>
      </c>
      <c r="C13" s="48" t="s">
        <v>86</v>
      </c>
      <c r="D13" s="69">
        <f>D14</f>
        <v>427236.44</v>
      </c>
      <c r="E13" s="69">
        <f>E14</f>
        <v>427236.44</v>
      </c>
      <c r="F13" s="57">
        <f>F14</f>
        <v>100</v>
      </c>
      <c r="G13" s="8"/>
    </row>
    <row r="14" spans="1:7" s="4" customFormat="1" ht="37.5">
      <c r="A14" s="2"/>
      <c r="B14" s="14" t="s">
        <v>27</v>
      </c>
      <c r="C14" s="15" t="s">
        <v>85</v>
      </c>
      <c r="D14" s="66">
        <v>427236.44</v>
      </c>
      <c r="E14" s="66">
        <v>427236.44</v>
      </c>
      <c r="F14" s="17">
        <f>E14/D14*100</f>
        <v>100</v>
      </c>
      <c r="G14" s="8"/>
    </row>
    <row r="15" spans="1:7" s="4" customFormat="1" ht="37.5">
      <c r="A15" s="2"/>
      <c r="B15" s="14" t="s">
        <v>88</v>
      </c>
      <c r="C15" s="48" t="s">
        <v>89</v>
      </c>
      <c r="D15" s="66">
        <f>D16</f>
        <v>34980.58</v>
      </c>
      <c r="E15" s="66">
        <f>E16</f>
        <v>34980.58</v>
      </c>
      <c r="F15" s="17"/>
      <c r="G15" s="8"/>
    </row>
    <row r="16" spans="1:7" s="4" customFormat="1" ht="37.5">
      <c r="A16" s="2"/>
      <c r="B16" s="14" t="s">
        <v>27</v>
      </c>
      <c r="C16" s="48" t="s">
        <v>90</v>
      </c>
      <c r="D16" s="66">
        <v>34980.58</v>
      </c>
      <c r="E16" s="66">
        <v>34980.58</v>
      </c>
      <c r="F16" s="17">
        <f>E16/D16*100</f>
        <v>100</v>
      </c>
      <c r="G16" s="8"/>
    </row>
    <row r="17" spans="1:7" s="4" customFormat="1" ht="63.75" customHeight="1">
      <c r="A17" s="2"/>
      <c r="B17" s="12" t="s">
        <v>4</v>
      </c>
      <c r="C17" s="55" t="s">
        <v>5</v>
      </c>
      <c r="D17" s="71">
        <f t="shared" ref="D17:F17" si="1">D18</f>
        <v>913288.31</v>
      </c>
      <c r="E17" s="71">
        <f>E18</f>
        <v>913288.31</v>
      </c>
      <c r="F17" s="56">
        <f t="shared" si="1"/>
        <v>100</v>
      </c>
      <c r="G17" s="8"/>
    </row>
    <row r="18" spans="1:7" s="4" customFormat="1" ht="18.75">
      <c r="A18" s="2"/>
      <c r="B18" s="14" t="s">
        <v>39</v>
      </c>
      <c r="C18" s="15" t="s">
        <v>91</v>
      </c>
      <c r="D18" s="66">
        <f>D19+D25+D23</f>
        <v>913288.31</v>
      </c>
      <c r="E18" s="66">
        <f>E19+E25+E23</f>
        <v>913288.31</v>
      </c>
      <c r="F18" s="17">
        <f t="shared" ref="F18:F25" si="2">E18/D18*100</f>
        <v>100</v>
      </c>
      <c r="G18" s="8"/>
    </row>
    <row r="19" spans="1:7" s="4" customFormat="1" ht="37.5">
      <c r="A19" s="2"/>
      <c r="B19" s="14" t="s">
        <v>41</v>
      </c>
      <c r="C19" s="48" t="s">
        <v>92</v>
      </c>
      <c r="D19" s="70">
        <f t="shared" ref="D19:E19" si="3">D20+D21+D22</f>
        <v>676709.18</v>
      </c>
      <c r="E19" s="70">
        <f t="shared" si="3"/>
        <v>676709.18</v>
      </c>
      <c r="F19" s="50">
        <f t="shared" si="2"/>
        <v>100</v>
      </c>
      <c r="G19" s="8"/>
    </row>
    <row r="20" spans="1:7" s="4" customFormat="1" ht="37.5">
      <c r="A20" s="2"/>
      <c r="B20" s="14" t="s">
        <v>27</v>
      </c>
      <c r="C20" s="48" t="s">
        <v>93</v>
      </c>
      <c r="D20" s="70">
        <v>638056.03</v>
      </c>
      <c r="E20" s="70">
        <v>638056.03</v>
      </c>
      <c r="F20" s="50">
        <f t="shared" si="2"/>
        <v>100</v>
      </c>
      <c r="G20" s="8"/>
    </row>
    <row r="21" spans="1:7" s="4" customFormat="1" ht="37.5">
      <c r="A21" s="2"/>
      <c r="B21" s="14" t="s">
        <v>28</v>
      </c>
      <c r="C21" s="48" t="s">
        <v>94</v>
      </c>
      <c r="D21" s="70">
        <v>36246.769999999997</v>
      </c>
      <c r="E21" s="70">
        <v>36246.769999999997</v>
      </c>
      <c r="F21" s="50">
        <f t="shared" si="2"/>
        <v>100</v>
      </c>
      <c r="G21" s="8"/>
    </row>
    <row r="22" spans="1:7" s="54" customFormat="1" ht="31.15" customHeight="1">
      <c r="A22" s="51"/>
      <c r="B22" s="52" t="s">
        <v>29</v>
      </c>
      <c r="C22" s="48" t="s">
        <v>95</v>
      </c>
      <c r="D22" s="70">
        <v>2406.38</v>
      </c>
      <c r="E22" s="70">
        <v>2406.38</v>
      </c>
      <c r="F22" s="50">
        <f t="shared" si="2"/>
        <v>100</v>
      </c>
      <c r="G22" s="53" t="s">
        <v>48</v>
      </c>
    </row>
    <row r="23" spans="1:7" s="54" customFormat="1" ht="40.5" customHeight="1">
      <c r="A23" s="51"/>
      <c r="B23" s="14" t="s">
        <v>88</v>
      </c>
      <c r="C23" s="48" t="s">
        <v>96</v>
      </c>
      <c r="D23" s="70">
        <f>D24</f>
        <v>213579.13</v>
      </c>
      <c r="E23" s="70">
        <f>E24</f>
        <v>213579.13</v>
      </c>
      <c r="F23" s="50">
        <f>E23/D23*100</f>
        <v>100</v>
      </c>
      <c r="G23" s="53"/>
    </row>
    <row r="24" spans="1:7" s="54" customFormat="1" ht="39" customHeight="1">
      <c r="A24" s="51"/>
      <c r="B24" s="14" t="s">
        <v>27</v>
      </c>
      <c r="C24" s="48" t="s">
        <v>97</v>
      </c>
      <c r="D24" s="70">
        <v>213579.13</v>
      </c>
      <c r="E24" s="70">
        <v>213579.13</v>
      </c>
      <c r="F24" s="50">
        <f>E24/D24*100</f>
        <v>100</v>
      </c>
      <c r="G24" s="53"/>
    </row>
    <row r="25" spans="1:7" s="4" customFormat="1" ht="93.75">
      <c r="A25" s="2"/>
      <c r="B25" s="14" t="s">
        <v>52</v>
      </c>
      <c r="C25" s="48" t="s">
        <v>98</v>
      </c>
      <c r="D25" s="70">
        <f>D26</f>
        <v>23000</v>
      </c>
      <c r="E25" s="70">
        <f>E26</f>
        <v>23000</v>
      </c>
      <c r="F25" s="50">
        <f t="shared" si="2"/>
        <v>100</v>
      </c>
      <c r="G25" s="8"/>
    </row>
    <row r="26" spans="1:7" s="4" customFormat="1" ht="18.75">
      <c r="A26" s="2"/>
      <c r="B26" s="14" t="s">
        <v>14</v>
      </c>
      <c r="C26" s="15" t="s">
        <v>99</v>
      </c>
      <c r="D26" s="66">
        <v>23000</v>
      </c>
      <c r="E26" s="66">
        <v>23000</v>
      </c>
      <c r="F26" s="17">
        <f>E26/D26*100</f>
        <v>100</v>
      </c>
      <c r="G26" s="8"/>
    </row>
    <row r="27" spans="1:7" s="63" customFormat="1" ht="56.25">
      <c r="A27" s="2"/>
      <c r="B27" s="12" t="s">
        <v>68</v>
      </c>
      <c r="C27" s="61" t="s">
        <v>69</v>
      </c>
      <c r="D27" s="71">
        <f>D28</f>
        <v>18050</v>
      </c>
      <c r="E27" s="72">
        <f>E28</f>
        <v>18050</v>
      </c>
      <c r="F27" s="72">
        <f>E27/D27*100</f>
        <v>100</v>
      </c>
      <c r="G27" s="62"/>
    </row>
    <row r="28" spans="1:7" s="4" customFormat="1" ht="98.25" customHeight="1">
      <c r="A28" s="2"/>
      <c r="B28" s="14" t="s">
        <v>52</v>
      </c>
      <c r="C28" s="48" t="s">
        <v>100</v>
      </c>
      <c r="D28" s="70">
        <f>D29</f>
        <v>18050</v>
      </c>
      <c r="E28" s="50">
        <f>E29</f>
        <v>18050</v>
      </c>
      <c r="F28" s="50">
        <f>E28/D28*100</f>
        <v>100</v>
      </c>
      <c r="G28" s="8"/>
    </row>
    <row r="29" spans="1:7" s="4" customFormat="1" ht="18.75">
      <c r="A29" s="2"/>
      <c r="B29" s="14" t="s">
        <v>14</v>
      </c>
      <c r="C29" s="48" t="s">
        <v>101</v>
      </c>
      <c r="D29" s="66">
        <v>18050</v>
      </c>
      <c r="E29" s="17">
        <v>18050</v>
      </c>
      <c r="F29" s="17">
        <f>E29/D29*100</f>
        <v>100</v>
      </c>
      <c r="G29" s="8"/>
    </row>
    <row r="30" spans="1:7" s="4" customFormat="1" ht="18.75" hidden="1">
      <c r="A30" s="2"/>
      <c r="B30" s="12" t="s">
        <v>22</v>
      </c>
      <c r="C30" s="13" t="s">
        <v>21</v>
      </c>
      <c r="D30" s="18">
        <f t="shared" ref="D30:F32" si="4">D31</f>
        <v>0</v>
      </c>
      <c r="E30" s="18">
        <f t="shared" si="4"/>
        <v>0</v>
      </c>
      <c r="F30" s="18">
        <f t="shared" si="4"/>
        <v>0</v>
      </c>
      <c r="G30" s="8"/>
    </row>
    <row r="31" spans="1:7" s="4" customFormat="1" ht="18.75" hidden="1">
      <c r="A31" s="2"/>
      <c r="B31" s="14" t="s">
        <v>39</v>
      </c>
      <c r="C31" s="15" t="s">
        <v>40</v>
      </c>
      <c r="D31" s="17">
        <f>D32</f>
        <v>0</v>
      </c>
      <c r="E31" s="17">
        <f t="shared" si="4"/>
        <v>0</v>
      </c>
      <c r="F31" s="17">
        <f t="shared" si="4"/>
        <v>0</v>
      </c>
      <c r="G31" s="8"/>
    </row>
    <row r="32" spans="1:7" s="4" customFormat="1" ht="18.75" hidden="1">
      <c r="A32" s="2"/>
      <c r="B32" s="14" t="s">
        <v>46</v>
      </c>
      <c r="C32" s="15" t="s">
        <v>44</v>
      </c>
      <c r="D32" s="17">
        <f>D33</f>
        <v>0</v>
      </c>
      <c r="E32" s="17">
        <f t="shared" si="4"/>
        <v>0</v>
      </c>
      <c r="F32" s="17">
        <f t="shared" si="4"/>
        <v>0</v>
      </c>
      <c r="G32" s="8"/>
    </row>
    <row r="33" spans="1:7" s="4" customFormat="1" ht="18.75" hidden="1">
      <c r="A33" s="2"/>
      <c r="B33" s="14" t="s">
        <v>33</v>
      </c>
      <c r="C33" s="15" t="s">
        <v>45</v>
      </c>
      <c r="D33" s="17">
        <v>0</v>
      </c>
      <c r="E33" s="17">
        <v>0</v>
      </c>
      <c r="F33" s="17">
        <v>0</v>
      </c>
      <c r="G33" s="8"/>
    </row>
    <row r="34" spans="1:7" s="4" customFormat="1" ht="18.75">
      <c r="A34" s="2"/>
      <c r="B34" s="12" t="s">
        <v>6</v>
      </c>
      <c r="C34" s="13" t="s">
        <v>17</v>
      </c>
      <c r="D34" s="77">
        <f t="shared" ref="D34:F35" si="5">D35</f>
        <v>196537.92</v>
      </c>
      <c r="E34" s="77">
        <f>E35</f>
        <v>196537.92</v>
      </c>
      <c r="F34" s="18">
        <f>E34/D34*100</f>
        <v>100</v>
      </c>
      <c r="G34" s="8"/>
    </row>
    <row r="35" spans="1:7" s="4" customFormat="1" ht="18.75">
      <c r="A35" s="2"/>
      <c r="B35" s="24" t="s">
        <v>39</v>
      </c>
      <c r="C35" s="15" t="s">
        <v>102</v>
      </c>
      <c r="D35" s="75">
        <f>D36+D39</f>
        <v>196537.92</v>
      </c>
      <c r="E35" s="75">
        <f>E36+E39</f>
        <v>196537.92</v>
      </c>
      <c r="F35" s="22">
        <f t="shared" si="5"/>
        <v>100</v>
      </c>
      <c r="G35" s="8"/>
    </row>
    <row r="36" spans="1:7" s="4" customFormat="1" ht="18.75">
      <c r="A36" s="2"/>
      <c r="B36" s="14" t="s">
        <v>43</v>
      </c>
      <c r="C36" s="15" t="s">
        <v>103</v>
      </c>
      <c r="D36" s="75">
        <f>D37+D38</f>
        <v>42739</v>
      </c>
      <c r="E36" s="75">
        <f>E37+E38</f>
        <v>42739</v>
      </c>
      <c r="F36" s="22">
        <f>E36/D36*100</f>
        <v>100</v>
      </c>
      <c r="G36" s="8"/>
    </row>
    <row r="37" spans="1:7" s="4" customFormat="1" ht="39" customHeight="1">
      <c r="A37" s="2"/>
      <c r="B37" s="14" t="s">
        <v>28</v>
      </c>
      <c r="C37" s="48" t="s">
        <v>104</v>
      </c>
      <c r="D37" s="73">
        <v>16042</v>
      </c>
      <c r="E37" s="73">
        <v>16042</v>
      </c>
      <c r="F37" s="49">
        <f>E37/D37*100</f>
        <v>100</v>
      </c>
      <c r="G37" s="19" t="s">
        <v>47</v>
      </c>
    </row>
    <row r="38" spans="1:7" s="4" customFormat="1" ht="31.5" customHeight="1">
      <c r="A38" s="2"/>
      <c r="B38" s="52" t="s">
        <v>29</v>
      </c>
      <c r="C38" s="25" t="s">
        <v>105</v>
      </c>
      <c r="D38" s="76">
        <v>26697</v>
      </c>
      <c r="E38" s="76">
        <v>26697</v>
      </c>
      <c r="F38" s="26">
        <f>E38/D38*100</f>
        <v>100</v>
      </c>
      <c r="G38" s="19"/>
    </row>
    <row r="39" spans="1:7" s="4" customFormat="1" ht="37.5" customHeight="1">
      <c r="A39" s="2"/>
      <c r="B39" s="14" t="s">
        <v>50</v>
      </c>
      <c r="C39" s="25" t="s">
        <v>106</v>
      </c>
      <c r="D39" s="76">
        <f t="shared" ref="D39:F39" si="6">D40</f>
        <v>153798.92000000001</v>
      </c>
      <c r="E39" s="76">
        <f t="shared" si="6"/>
        <v>153798.92000000001</v>
      </c>
      <c r="F39" s="26">
        <f t="shared" si="6"/>
        <v>100</v>
      </c>
      <c r="G39" s="19"/>
    </row>
    <row r="40" spans="1:7" s="4" customFormat="1" ht="37.15" customHeight="1">
      <c r="A40" s="2"/>
      <c r="B40" s="14" t="s">
        <v>28</v>
      </c>
      <c r="C40" s="25" t="s">
        <v>107</v>
      </c>
      <c r="D40" s="76">
        <v>153798.92000000001</v>
      </c>
      <c r="E40" s="76">
        <v>153798.92000000001</v>
      </c>
      <c r="F40" s="26">
        <f>E40/D40*100</f>
        <v>100</v>
      </c>
      <c r="G40" s="19"/>
    </row>
    <row r="41" spans="1:7" s="4" customFormat="1" ht="18.75">
      <c r="A41" s="2"/>
      <c r="B41" s="27" t="s">
        <v>12</v>
      </c>
      <c r="C41" s="28" t="s">
        <v>13</v>
      </c>
      <c r="D41" s="78">
        <f t="shared" ref="D41:F42" si="7">D42</f>
        <v>77200</v>
      </c>
      <c r="E41" s="78">
        <f t="shared" si="7"/>
        <v>77200</v>
      </c>
      <c r="F41" s="29">
        <f t="shared" si="7"/>
        <v>100</v>
      </c>
      <c r="G41" s="8"/>
    </row>
    <row r="42" spans="1:7" s="6" customFormat="1" ht="18.75">
      <c r="A42" s="2"/>
      <c r="B42" s="30" t="s">
        <v>39</v>
      </c>
      <c r="C42" s="31" t="s">
        <v>108</v>
      </c>
      <c r="D42" s="79">
        <f>D43</f>
        <v>77200</v>
      </c>
      <c r="E42" s="79">
        <f t="shared" si="7"/>
        <v>77200</v>
      </c>
      <c r="F42" s="32">
        <f t="shared" si="7"/>
        <v>100</v>
      </c>
      <c r="G42" s="8"/>
    </row>
    <row r="43" spans="1:7" s="6" customFormat="1" ht="37.5">
      <c r="A43" s="2"/>
      <c r="B43" s="30" t="s">
        <v>49</v>
      </c>
      <c r="C43" s="33" t="s">
        <v>109</v>
      </c>
      <c r="D43" s="80">
        <f>D44+D45</f>
        <v>77200</v>
      </c>
      <c r="E43" s="80">
        <f>E44+E45</f>
        <v>77200</v>
      </c>
      <c r="F43" s="34">
        <f>F44</f>
        <v>100</v>
      </c>
      <c r="G43" s="8"/>
    </row>
    <row r="44" spans="1:7" s="4" customFormat="1" ht="37.5">
      <c r="A44" s="2"/>
      <c r="B44" s="14" t="s">
        <v>27</v>
      </c>
      <c r="C44" s="59" t="s">
        <v>110</v>
      </c>
      <c r="D44" s="81">
        <v>70611.25</v>
      </c>
      <c r="E44" s="81">
        <v>70611.25</v>
      </c>
      <c r="F44" s="60">
        <f>E44/D44*100</f>
        <v>100</v>
      </c>
      <c r="G44" s="8"/>
    </row>
    <row r="45" spans="1:7" s="4" customFormat="1" ht="37.5">
      <c r="A45" s="2"/>
      <c r="B45" s="14" t="s">
        <v>28</v>
      </c>
      <c r="C45" s="59" t="s">
        <v>111</v>
      </c>
      <c r="D45" s="81">
        <v>6588.75</v>
      </c>
      <c r="E45" s="81">
        <v>6588.75</v>
      </c>
      <c r="F45" s="60">
        <f>E45/D45*100</f>
        <v>100</v>
      </c>
      <c r="G45" s="8"/>
    </row>
    <row r="46" spans="1:7" s="4" customFormat="1" ht="44.25" customHeight="1">
      <c r="A46" s="2"/>
      <c r="B46" s="9" t="s">
        <v>7</v>
      </c>
      <c r="C46" s="20" t="s">
        <v>8</v>
      </c>
      <c r="D46" s="77">
        <f t="shared" ref="D46:F46" si="8">D47</f>
        <v>5000</v>
      </c>
      <c r="E46" s="77">
        <f t="shared" si="8"/>
        <v>5000</v>
      </c>
      <c r="F46" s="18">
        <f t="shared" si="8"/>
        <v>100</v>
      </c>
      <c r="G46" s="8"/>
    </row>
    <row r="47" spans="1:7" s="4" customFormat="1" ht="18.75">
      <c r="A47" s="2"/>
      <c r="B47" s="35" t="s">
        <v>39</v>
      </c>
      <c r="C47" s="15" t="s">
        <v>112</v>
      </c>
      <c r="D47" s="66">
        <f t="shared" ref="D47:F47" si="9">D48+D50</f>
        <v>5000</v>
      </c>
      <c r="E47" s="66">
        <f t="shared" si="9"/>
        <v>5000</v>
      </c>
      <c r="F47" s="17">
        <f t="shared" si="9"/>
        <v>100</v>
      </c>
      <c r="G47" s="8"/>
    </row>
    <row r="48" spans="1:7" s="4" customFormat="1" ht="37.5" hidden="1">
      <c r="A48" s="2"/>
      <c r="B48" s="14" t="s">
        <v>50</v>
      </c>
      <c r="C48" s="15" t="s">
        <v>65</v>
      </c>
      <c r="D48" s="66">
        <f t="shared" ref="D48:F48" si="10">D49</f>
        <v>0</v>
      </c>
      <c r="E48" s="66">
        <f t="shared" si="10"/>
        <v>0</v>
      </c>
      <c r="F48" s="17">
        <f t="shared" si="10"/>
        <v>0</v>
      </c>
      <c r="G48" s="8"/>
    </row>
    <row r="49" spans="1:7" s="4" customFormat="1" ht="37.5" hidden="1">
      <c r="A49" s="2"/>
      <c r="B49" s="14" t="s">
        <v>28</v>
      </c>
      <c r="C49" s="48" t="s">
        <v>66</v>
      </c>
      <c r="D49" s="70">
        <v>0</v>
      </c>
      <c r="E49" s="70">
        <v>0</v>
      </c>
      <c r="F49" s="50">
        <v>0</v>
      </c>
      <c r="G49" s="8"/>
    </row>
    <row r="50" spans="1:7" s="4" customFormat="1" ht="93.75">
      <c r="A50" s="2"/>
      <c r="B50" s="14" t="s">
        <v>52</v>
      </c>
      <c r="C50" s="48" t="s">
        <v>113</v>
      </c>
      <c r="D50" s="70">
        <f>D51</f>
        <v>5000</v>
      </c>
      <c r="E50" s="70">
        <f t="shared" ref="E50:F50" si="11">E51</f>
        <v>5000</v>
      </c>
      <c r="F50" s="50">
        <f t="shared" si="11"/>
        <v>100</v>
      </c>
      <c r="G50" s="8"/>
    </row>
    <row r="51" spans="1:7" s="4" customFormat="1" ht="18.75">
      <c r="A51" s="2"/>
      <c r="B51" s="14" t="s">
        <v>14</v>
      </c>
      <c r="C51" s="15" t="s">
        <v>114</v>
      </c>
      <c r="D51" s="66">
        <v>5000</v>
      </c>
      <c r="E51" s="66">
        <v>5000</v>
      </c>
      <c r="F51" s="17">
        <f>E51/D51*100</f>
        <v>100</v>
      </c>
      <c r="G51" s="8" t="s">
        <v>48</v>
      </c>
    </row>
    <row r="52" spans="1:7" s="4" customFormat="1" ht="18.75" hidden="1">
      <c r="A52" s="2"/>
      <c r="B52" s="12" t="s">
        <v>38</v>
      </c>
      <c r="C52" s="20" t="s">
        <v>37</v>
      </c>
      <c r="D52" s="18">
        <f t="shared" ref="D52:F52" si="12">D53</f>
        <v>0</v>
      </c>
      <c r="E52" s="18">
        <f t="shared" si="12"/>
        <v>0</v>
      </c>
      <c r="F52" s="18">
        <f t="shared" si="12"/>
        <v>0</v>
      </c>
      <c r="G52" s="8"/>
    </row>
    <row r="53" spans="1:7" s="4" customFormat="1" ht="18.75" hidden="1">
      <c r="A53" s="2"/>
      <c r="B53" s="14" t="s">
        <v>55</v>
      </c>
      <c r="C53" s="15" t="s">
        <v>53</v>
      </c>
      <c r="D53" s="17">
        <f t="shared" ref="D53:F53" si="13">D54</f>
        <v>0</v>
      </c>
      <c r="E53" s="17">
        <f t="shared" si="13"/>
        <v>0</v>
      </c>
      <c r="F53" s="17">
        <f t="shared" si="13"/>
        <v>0</v>
      </c>
      <c r="G53" s="8"/>
    </row>
    <row r="54" spans="1:7" s="4" customFormat="1" ht="42.75" hidden="1" customHeight="1">
      <c r="A54" s="2"/>
      <c r="B54" s="14" t="s">
        <v>50</v>
      </c>
      <c r="C54" s="48" t="s">
        <v>59</v>
      </c>
      <c r="D54" s="50">
        <f>D55+D56</f>
        <v>0</v>
      </c>
      <c r="E54" s="50">
        <f>E55+E56</f>
        <v>0</v>
      </c>
      <c r="F54" s="50">
        <f>F55</f>
        <v>0</v>
      </c>
      <c r="G54" s="8"/>
    </row>
    <row r="55" spans="1:7" s="4" customFormat="1" ht="37.5" hidden="1">
      <c r="A55" s="2"/>
      <c r="B55" s="14" t="s">
        <v>28</v>
      </c>
      <c r="C55" s="48" t="s">
        <v>67</v>
      </c>
      <c r="D55" s="50">
        <v>0</v>
      </c>
      <c r="E55" s="50">
        <v>0</v>
      </c>
      <c r="F55" s="50">
        <v>0</v>
      </c>
      <c r="G55" s="8"/>
    </row>
    <row r="56" spans="1:7" s="4" customFormat="1" ht="37.5" hidden="1">
      <c r="A56" s="2"/>
      <c r="B56" s="14" t="s">
        <v>54</v>
      </c>
      <c r="C56" s="48" t="s">
        <v>60</v>
      </c>
      <c r="D56" s="50">
        <v>0</v>
      </c>
      <c r="E56" s="50">
        <v>0</v>
      </c>
      <c r="F56" s="50">
        <v>0</v>
      </c>
      <c r="G56" s="8"/>
    </row>
    <row r="57" spans="1:7" s="63" customFormat="1" ht="37.5" hidden="1">
      <c r="A57" s="2"/>
      <c r="B57" s="12" t="s">
        <v>70</v>
      </c>
      <c r="C57" s="61" t="s">
        <v>56</v>
      </c>
      <c r="D57" s="56">
        <f t="shared" ref="D57:F59" si="14">D58</f>
        <v>0</v>
      </c>
      <c r="E57" s="56">
        <f t="shared" si="14"/>
        <v>0</v>
      </c>
      <c r="F57" s="56">
        <f t="shared" si="14"/>
        <v>0</v>
      </c>
      <c r="G57" s="62"/>
    </row>
    <row r="58" spans="1:7" s="4" customFormat="1" ht="18.75" hidden="1">
      <c r="A58" s="2"/>
      <c r="B58" s="14" t="s">
        <v>55</v>
      </c>
      <c r="C58" s="48" t="s">
        <v>57</v>
      </c>
      <c r="D58" s="50">
        <f>D59+D61</f>
        <v>0</v>
      </c>
      <c r="E58" s="50">
        <f t="shared" si="14"/>
        <v>0</v>
      </c>
      <c r="F58" s="50">
        <f t="shared" si="14"/>
        <v>0</v>
      </c>
      <c r="G58" s="8"/>
    </row>
    <row r="59" spans="1:7" s="4" customFormat="1" ht="97.5" hidden="1" customHeight="1">
      <c r="A59" s="2"/>
      <c r="B59" s="14" t="s">
        <v>74</v>
      </c>
      <c r="C59" s="48" t="s">
        <v>71</v>
      </c>
      <c r="D59" s="50">
        <f t="shared" si="14"/>
        <v>0</v>
      </c>
      <c r="E59" s="50">
        <f t="shared" si="14"/>
        <v>0</v>
      </c>
      <c r="F59" s="50">
        <f t="shared" si="14"/>
        <v>0</v>
      </c>
      <c r="G59" s="8"/>
    </row>
    <row r="60" spans="1:7" s="4" customFormat="1" ht="40.5" hidden="1" customHeight="1">
      <c r="A60" s="2"/>
      <c r="B60" s="14" t="s">
        <v>54</v>
      </c>
      <c r="C60" s="48" t="s">
        <v>58</v>
      </c>
      <c r="D60" s="50">
        <v>0</v>
      </c>
      <c r="E60" s="50">
        <v>0</v>
      </c>
      <c r="F60" s="50">
        <v>0</v>
      </c>
      <c r="G60" s="8"/>
    </row>
    <row r="61" spans="1:7" s="4" customFormat="1" ht="100.5" hidden="1" customHeight="1">
      <c r="A61" s="2"/>
      <c r="B61" s="14" t="s">
        <v>73</v>
      </c>
      <c r="C61" s="48" t="s">
        <v>71</v>
      </c>
      <c r="D61" s="50">
        <f>D62</f>
        <v>0</v>
      </c>
      <c r="E61" s="50"/>
      <c r="F61" s="50"/>
      <c r="G61" s="8"/>
    </row>
    <row r="62" spans="1:7" s="4" customFormat="1" ht="46.5" hidden="1" customHeight="1">
      <c r="A62" s="2"/>
      <c r="B62" s="14" t="s">
        <v>54</v>
      </c>
      <c r="C62" s="48" t="s">
        <v>72</v>
      </c>
      <c r="D62" s="50">
        <v>0</v>
      </c>
      <c r="E62" s="50"/>
      <c r="F62" s="50"/>
      <c r="G62" s="8"/>
    </row>
    <row r="63" spans="1:7" s="4" customFormat="1" ht="21.75" customHeight="1">
      <c r="A63" s="2"/>
      <c r="B63" s="12" t="s">
        <v>38</v>
      </c>
      <c r="C63" s="20" t="s">
        <v>116</v>
      </c>
      <c r="D63" s="56">
        <f t="shared" ref="D63:E65" si="15">D64</f>
        <v>47128</v>
      </c>
      <c r="E63" s="56">
        <f t="shared" si="15"/>
        <v>47128</v>
      </c>
      <c r="F63" s="56">
        <f>E63/D63*100</f>
        <v>100</v>
      </c>
      <c r="G63" s="8"/>
    </row>
    <row r="64" spans="1:7" s="4" customFormat="1" ht="25.5" customHeight="1">
      <c r="A64" s="2"/>
      <c r="B64" s="35" t="s">
        <v>39</v>
      </c>
      <c r="C64" s="15" t="s">
        <v>115</v>
      </c>
      <c r="D64" s="50">
        <f t="shared" si="15"/>
        <v>47128</v>
      </c>
      <c r="E64" s="50">
        <f t="shared" si="15"/>
        <v>47128</v>
      </c>
      <c r="F64" s="50">
        <f>E64/D64*100</f>
        <v>100</v>
      </c>
      <c r="G64" s="8"/>
    </row>
    <row r="65" spans="1:7" s="4" customFormat="1" ht="36" customHeight="1">
      <c r="A65" s="2"/>
      <c r="B65" s="14" t="s">
        <v>50</v>
      </c>
      <c r="C65" s="15" t="s">
        <v>117</v>
      </c>
      <c r="D65" s="50">
        <f t="shared" si="15"/>
        <v>47128</v>
      </c>
      <c r="E65" s="50">
        <f t="shared" si="15"/>
        <v>47128</v>
      </c>
      <c r="F65" s="50">
        <f>E65/D65*100</f>
        <v>100</v>
      </c>
      <c r="G65" s="8"/>
    </row>
    <row r="66" spans="1:7" s="4" customFormat="1" ht="36" customHeight="1">
      <c r="A66" s="2"/>
      <c r="B66" s="14" t="s">
        <v>54</v>
      </c>
      <c r="C66" s="48" t="s">
        <v>118</v>
      </c>
      <c r="D66" s="50">
        <v>47128</v>
      </c>
      <c r="E66" s="50">
        <v>47128</v>
      </c>
      <c r="F66" s="50">
        <f>E66/D66*100</f>
        <v>100</v>
      </c>
      <c r="G66" s="8"/>
    </row>
    <row r="67" spans="1:7" s="4" customFormat="1" ht="18.75">
      <c r="A67" s="2"/>
      <c r="B67" s="12" t="s">
        <v>34</v>
      </c>
      <c r="C67" s="20" t="s">
        <v>25</v>
      </c>
      <c r="D67" s="77">
        <f t="shared" ref="D67:F68" si="16">D68</f>
        <v>196560</v>
      </c>
      <c r="E67" s="77">
        <f t="shared" si="16"/>
        <v>196560</v>
      </c>
      <c r="F67" s="18">
        <f t="shared" si="16"/>
        <v>100</v>
      </c>
      <c r="G67" s="8"/>
    </row>
    <row r="68" spans="1:7" s="4" customFormat="1" ht="18.75">
      <c r="A68" s="2"/>
      <c r="B68" s="14" t="s">
        <v>39</v>
      </c>
      <c r="C68" s="15" t="s">
        <v>119</v>
      </c>
      <c r="D68" s="83">
        <f>D69</f>
        <v>196560</v>
      </c>
      <c r="E68" s="83">
        <f t="shared" si="16"/>
        <v>196560</v>
      </c>
      <c r="F68" s="36">
        <f t="shared" si="16"/>
        <v>100</v>
      </c>
      <c r="G68" s="8"/>
    </row>
    <row r="69" spans="1:7" s="4" customFormat="1" ht="37.5" customHeight="1">
      <c r="A69" s="2"/>
      <c r="B69" s="14" t="s">
        <v>51</v>
      </c>
      <c r="C69" s="48" t="s">
        <v>120</v>
      </c>
      <c r="D69" s="82">
        <f>D70</f>
        <v>196560</v>
      </c>
      <c r="E69" s="82">
        <f>E70</f>
        <v>196560</v>
      </c>
      <c r="F69" s="64">
        <f>F70</f>
        <v>100</v>
      </c>
      <c r="G69" s="8"/>
    </row>
    <row r="70" spans="1:7" s="4" customFormat="1" ht="56.25">
      <c r="A70" s="2"/>
      <c r="B70" s="14" t="s">
        <v>26</v>
      </c>
      <c r="C70" s="48" t="s">
        <v>121</v>
      </c>
      <c r="D70" s="82">
        <v>196560</v>
      </c>
      <c r="E70" s="70">
        <v>196560</v>
      </c>
      <c r="F70" s="50">
        <f>E70/D70*100</f>
        <v>100</v>
      </c>
      <c r="G70" s="8"/>
    </row>
    <row r="71" spans="1:7" s="4" customFormat="1" ht="18.75">
      <c r="A71" s="2"/>
      <c r="B71" s="9" t="s">
        <v>24</v>
      </c>
      <c r="C71" s="20" t="s">
        <v>23</v>
      </c>
      <c r="D71" s="77">
        <f t="shared" ref="D71:F71" si="17">D72</f>
        <v>1612360.5</v>
      </c>
      <c r="E71" s="77">
        <f t="shared" si="17"/>
        <v>1471952.5</v>
      </c>
      <c r="F71" s="18">
        <f t="shared" si="17"/>
        <v>91.291773768955522</v>
      </c>
      <c r="G71" s="8"/>
    </row>
    <row r="72" spans="1:7" s="4" customFormat="1" ht="75" customHeight="1">
      <c r="A72" s="2"/>
      <c r="B72" s="37" t="s">
        <v>61</v>
      </c>
      <c r="C72" s="15" t="s">
        <v>122</v>
      </c>
      <c r="D72" s="66">
        <f>D73</f>
        <v>1612360.5</v>
      </c>
      <c r="E72" s="66">
        <f>E73</f>
        <v>1471952.5</v>
      </c>
      <c r="F72" s="17">
        <f>E72/D72*100</f>
        <v>91.291773768955522</v>
      </c>
      <c r="G72" s="8"/>
    </row>
    <row r="73" spans="1:7" s="4" customFormat="1" ht="27.75" customHeight="1">
      <c r="A73" s="2"/>
      <c r="B73" s="37" t="s">
        <v>43</v>
      </c>
      <c r="C73" s="15" t="s">
        <v>123</v>
      </c>
      <c r="D73" s="66">
        <f t="shared" ref="D73:F73" si="18">D74</f>
        <v>1612360.5</v>
      </c>
      <c r="E73" s="66">
        <f t="shared" si="18"/>
        <v>1471952.5</v>
      </c>
      <c r="F73" s="17">
        <f t="shared" si="18"/>
        <v>91.291773768955522</v>
      </c>
      <c r="G73" s="8"/>
    </row>
    <row r="74" spans="1:7" s="4" customFormat="1" ht="37.5">
      <c r="A74" s="2"/>
      <c r="B74" s="14" t="s">
        <v>28</v>
      </c>
      <c r="C74" s="15" t="s">
        <v>124</v>
      </c>
      <c r="D74" s="66">
        <v>1612360.5</v>
      </c>
      <c r="E74" s="66">
        <v>1471952.5</v>
      </c>
      <c r="F74" s="17">
        <f>E74/D74*100</f>
        <v>91.291773768955522</v>
      </c>
      <c r="G74" s="8"/>
    </row>
    <row r="75" spans="1:7" s="4" customFormat="1" ht="21" customHeight="1">
      <c r="A75" s="2"/>
      <c r="B75" s="12" t="s">
        <v>9</v>
      </c>
      <c r="C75" s="13" t="s">
        <v>10</v>
      </c>
      <c r="D75" s="84">
        <f t="shared" ref="D75:F75" si="19">D76</f>
        <v>87399.45</v>
      </c>
      <c r="E75" s="84">
        <f t="shared" si="19"/>
        <v>87399.45</v>
      </c>
      <c r="F75" s="38">
        <f t="shared" si="19"/>
        <v>100</v>
      </c>
      <c r="G75" s="8"/>
    </row>
    <row r="76" spans="1:7" s="4" customFormat="1" ht="23.25" customHeight="1">
      <c r="A76" s="2"/>
      <c r="B76" s="14" t="s">
        <v>39</v>
      </c>
      <c r="C76" s="39" t="s">
        <v>125</v>
      </c>
      <c r="D76" s="85">
        <f>D77</f>
        <v>87399.45</v>
      </c>
      <c r="E76" s="85">
        <f>E77</f>
        <v>87399.45</v>
      </c>
      <c r="F76" s="40">
        <f>F77</f>
        <v>100</v>
      </c>
      <c r="G76" s="8"/>
    </row>
    <row r="77" spans="1:7" s="4" customFormat="1" ht="37.5" customHeight="1">
      <c r="A77" s="2"/>
      <c r="B77" s="14" t="s">
        <v>50</v>
      </c>
      <c r="C77" s="39" t="s">
        <v>126</v>
      </c>
      <c r="D77" s="85">
        <f t="shared" ref="D77:F77" si="20">D78</f>
        <v>87399.45</v>
      </c>
      <c r="E77" s="85">
        <f t="shared" si="20"/>
        <v>87399.45</v>
      </c>
      <c r="F77" s="40">
        <f t="shared" si="20"/>
        <v>100</v>
      </c>
      <c r="G77" s="8"/>
    </row>
    <row r="78" spans="1:7" s="4" customFormat="1" ht="38.25" customHeight="1">
      <c r="A78" s="2"/>
      <c r="B78" s="14" t="s">
        <v>28</v>
      </c>
      <c r="C78" s="39" t="s">
        <v>127</v>
      </c>
      <c r="D78" s="85">
        <v>87399.45</v>
      </c>
      <c r="E78" s="85">
        <v>87399.45</v>
      </c>
      <c r="F78" s="40">
        <f>E78/D78*100</f>
        <v>100</v>
      </c>
      <c r="G78" s="8"/>
    </row>
    <row r="79" spans="1:7" s="4" customFormat="1" ht="18.75">
      <c r="A79" s="3"/>
      <c r="B79" s="41" t="s">
        <v>15</v>
      </c>
      <c r="C79" s="20" t="s">
        <v>16</v>
      </c>
      <c r="D79" s="74">
        <f t="shared" ref="D79:F79" si="21">D80</f>
        <v>640307.19999999995</v>
      </c>
      <c r="E79" s="74">
        <f t="shared" si="21"/>
        <v>398734.6</v>
      </c>
      <c r="F79" s="21">
        <f t="shared" si="21"/>
        <v>62.272390502558771</v>
      </c>
      <c r="G79" s="8"/>
    </row>
    <row r="80" spans="1:7" s="4" customFormat="1" ht="56.25">
      <c r="A80" s="3"/>
      <c r="B80" s="37" t="s">
        <v>75</v>
      </c>
      <c r="C80" s="15" t="s">
        <v>128</v>
      </c>
      <c r="D80" s="75">
        <f t="shared" ref="D80:E80" si="22">D81+D83</f>
        <v>640307.19999999995</v>
      </c>
      <c r="E80" s="75">
        <f t="shared" si="22"/>
        <v>398734.6</v>
      </c>
      <c r="F80" s="22">
        <f>E80/D80*100</f>
        <v>62.272390502558771</v>
      </c>
      <c r="G80" s="8"/>
    </row>
    <row r="81" spans="1:7" s="4" customFormat="1" ht="22.5" customHeight="1">
      <c r="A81" s="3"/>
      <c r="B81" s="37" t="s">
        <v>43</v>
      </c>
      <c r="C81" s="15" t="s">
        <v>129</v>
      </c>
      <c r="D81" s="75">
        <f t="shared" ref="D81:F81" si="23">D82</f>
        <v>326611.59999999998</v>
      </c>
      <c r="E81" s="75">
        <f t="shared" si="23"/>
        <v>85039</v>
      </c>
      <c r="F81" s="22">
        <f t="shared" si="23"/>
        <v>26.03673598855644</v>
      </c>
      <c r="G81" s="8"/>
    </row>
    <row r="82" spans="1:7" s="4" customFormat="1" ht="44.25" customHeight="1">
      <c r="A82" s="3"/>
      <c r="B82" s="14" t="s">
        <v>28</v>
      </c>
      <c r="C82" s="48" t="s">
        <v>130</v>
      </c>
      <c r="D82" s="73">
        <v>326611.59999999998</v>
      </c>
      <c r="E82" s="73">
        <v>85039</v>
      </c>
      <c r="F82" s="49">
        <f>E82/D82*100</f>
        <v>26.03673598855644</v>
      </c>
      <c r="G82" s="42"/>
    </row>
    <row r="83" spans="1:7" s="4" customFormat="1" ht="37.5">
      <c r="A83" s="3"/>
      <c r="B83" s="14" t="s">
        <v>50</v>
      </c>
      <c r="C83" s="15" t="s">
        <v>131</v>
      </c>
      <c r="D83" s="75">
        <f t="shared" ref="D83:F83" si="24">D84</f>
        <v>313695.59999999998</v>
      </c>
      <c r="E83" s="75">
        <f t="shared" si="24"/>
        <v>313695.59999999998</v>
      </c>
      <c r="F83" s="22">
        <f t="shared" si="24"/>
        <v>100</v>
      </c>
      <c r="G83" s="19"/>
    </row>
    <row r="84" spans="1:7" s="4" customFormat="1" ht="39" customHeight="1">
      <c r="A84" s="3"/>
      <c r="B84" s="14" t="s">
        <v>28</v>
      </c>
      <c r="C84" s="15" t="s">
        <v>132</v>
      </c>
      <c r="D84" s="75">
        <v>313695.59999999998</v>
      </c>
      <c r="E84" s="75">
        <v>313695.59999999998</v>
      </c>
      <c r="F84" s="22">
        <f>E84/D84*100</f>
        <v>100</v>
      </c>
      <c r="G84" s="19"/>
    </row>
    <row r="85" spans="1:7" s="4" customFormat="1" ht="18.75">
      <c r="A85" s="3"/>
      <c r="B85" s="12" t="s">
        <v>31</v>
      </c>
      <c r="C85" s="20" t="s">
        <v>30</v>
      </c>
      <c r="D85" s="74">
        <f t="shared" ref="D85:F86" si="25">D86</f>
        <v>5000</v>
      </c>
      <c r="E85" s="74">
        <f t="shared" si="25"/>
        <v>5000</v>
      </c>
      <c r="F85" s="21">
        <f t="shared" si="25"/>
        <v>100</v>
      </c>
      <c r="G85" s="8"/>
    </row>
    <row r="86" spans="1:7" s="4" customFormat="1" ht="27.75" customHeight="1">
      <c r="A86" s="3"/>
      <c r="B86" s="35" t="s">
        <v>39</v>
      </c>
      <c r="C86" s="15" t="s">
        <v>133</v>
      </c>
      <c r="D86" s="75">
        <f>D87</f>
        <v>5000</v>
      </c>
      <c r="E86" s="75">
        <f t="shared" si="25"/>
        <v>5000</v>
      </c>
      <c r="F86" s="22">
        <f t="shared" si="25"/>
        <v>100</v>
      </c>
      <c r="G86" s="8"/>
    </row>
    <row r="87" spans="1:7" s="4" customFormat="1" ht="93.75" customHeight="1">
      <c r="A87" s="3"/>
      <c r="B87" s="14" t="s">
        <v>52</v>
      </c>
      <c r="C87" s="48" t="s">
        <v>134</v>
      </c>
      <c r="D87" s="73">
        <f>D88</f>
        <v>5000</v>
      </c>
      <c r="E87" s="73">
        <f>E88</f>
        <v>5000</v>
      </c>
      <c r="F87" s="49">
        <f>F88</f>
        <v>100</v>
      </c>
      <c r="G87" s="8"/>
    </row>
    <row r="88" spans="1:7" s="4" customFormat="1" ht="18.75">
      <c r="A88" s="3"/>
      <c r="B88" s="14" t="s">
        <v>14</v>
      </c>
      <c r="C88" s="15" t="s">
        <v>135</v>
      </c>
      <c r="D88" s="75">
        <v>5000</v>
      </c>
      <c r="E88" s="86">
        <v>5000</v>
      </c>
      <c r="F88" s="23">
        <f>E87/D87*100</f>
        <v>100</v>
      </c>
      <c r="G88" s="8" t="s">
        <v>48</v>
      </c>
    </row>
    <row r="89" spans="1:7" s="4" customFormat="1" ht="18.75">
      <c r="A89" s="3"/>
      <c r="B89" s="12" t="s">
        <v>35</v>
      </c>
      <c r="C89" s="20" t="s">
        <v>32</v>
      </c>
      <c r="D89" s="74">
        <f t="shared" ref="D89:F90" si="26">D90</f>
        <v>5000</v>
      </c>
      <c r="E89" s="74">
        <f t="shared" si="26"/>
        <v>5000</v>
      </c>
      <c r="F89" s="21">
        <f t="shared" si="26"/>
        <v>100</v>
      </c>
      <c r="G89" s="8"/>
    </row>
    <row r="90" spans="1:7" s="4" customFormat="1" ht="23.25" customHeight="1">
      <c r="A90" s="3"/>
      <c r="B90" s="35" t="s">
        <v>39</v>
      </c>
      <c r="C90" s="15" t="s">
        <v>136</v>
      </c>
      <c r="D90" s="75">
        <f>D91</f>
        <v>5000</v>
      </c>
      <c r="E90" s="75">
        <f t="shared" si="26"/>
        <v>5000</v>
      </c>
      <c r="F90" s="22">
        <f t="shared" si="26"/>
        <v>100</v>
      </c>
      <c r="G90" s="8"/>
    </row>
    <row r="91" spans="1:7" s="4" customFormat="1" ht="62.45" customHeight="1">
      <c r="A91" s="3"/>
      <c r="B91" s="14" t="s">
        <v>42</v>
      </c>
      <c r="C91" s="48" t="s">
        <v>137</v>
      </c>
      <c r="D91" s="73">
        <f>D92</f>
        <v>5000</v>
      </c>
      <c r="E91" s="73">
        <f>E92</f>
        <v>5000</v>
      </c>
      <c r="F91" s="49">
        <f>F92</f>
        <v>100</v>
      </c>
      <c r="G91" s="8"/>
    </row>
    <row r="92" spans="1:7" s="4" customFormat="1" ht="18.75">
      <c r="A92" s="3"/>
      <c r="B92" s="14" t="s">
        <v>14</v>
      </c>
      <c r="C92" s="15" t="s">
        <v>138</v>
      </c>
      <c r="D92" s="75">
        <v>5000</v>
      </c>
      <c r="E92" s="86">
        <v>5000</v>
      </c>
      <c r="F92" s="23">
        <f>E92/D92*100</f>
        <v>100</v>
      </c>
      <c r="G92" s="8" t="s">
        <v>48</v>
      </c>
    </row>
    <row r="93" spans="1:7" s="4" customFormat="1" ht="18.75">
      <c r="A93" s="3"/>
      <c r="B93" s="41" t="s">
        <v>19</v>
      </c>
      <c r="C93" s="20" t="s">
        <v>20</v>
      </c>
      <c r="D93" s="74">
        <f t="shared" ref="D93:F93" si="27">D94</f>
        <v>709297.32</v>
      </c>
      <c r="E93" s="74">
        <f t="shared" si="27"/>
        <v>643698.96</v>
      </c>
      <c r="F93" s="21">
        <f t="shared" si="27"/>
        <v>90.75164135682904</v>
      </c>
      <c r="G93" s="8"/>
    </row>
    <row r="94" spans="1:7" s="4" customFormat="1" ht="18.75">
      <c r="A94" s="3"/>
      <c r="B94" s="37" t="s">
        <v>39</v>
      </c>
      <c r="C94" s="15" t="s">
        <v>139</v>
      </c>
      <c r="D94" s="75">
        <f>D97+D95</f>
        <v>709297.32</v>
      </c>
      <c r="E94" s="75">
        <f>E97+E95</f>
        <v>643698.96</v>
      </c>
      <c r="F94" s="22">
        <f>E94/D94*100</f>
        <v>90.75164135682904</v>
      </c>
      <c r="G94" s="8"/>
    </row>
    <row r="95" spans="1:7" s="4" customFormat="1" ht="37.5">
      <c r="A95" s="3"/>
      <c r="B95" s="14" t="s">
        <v>50</v>
      </c>
      <c r="C95" s="15" t="s">
        <v>140</v>
      </c>
      <c r="D95" s="75">
        <f>D96</f>
        <v>49297.32</v>
      </c>
      <c r="E95" s="75">
        <f>E96</f>
        <v>49297.32</v>
      </c>
      <c r="F95" s="22">
        <f>F96</f>
        <v>100</v>
      </c>
      <c r="G95" s="8"/>
    </row>
    <row r="96" spans="1:7" s="4" customFormat="1" ht="37.5">
      <c r="A96" s="3"/>
      <c r="B96" s="14" t="s">
        <v>36</v>
      </c>
      <c r="C96" s="15" t="s">
        <v>141</v>
      </c>
      <c r="D96" s="75">
        <v>49297.32</v>
      </c>
      <c r="E96" s="75">
        <v>49297.32</v>
      </c>
      <c r="F96" s="22">
        <f>E96/D96*100</f>
        <v>100</v>
      </c>
      <c r="G96" s="8"/>
    </row>
    <row r="97" spans="1:7" s="4" customFormat="1" ht="93.75">
      <c r="A97" s="3"/>
      <c r="B97" s="14" t="s">
        <v>52</v>
      </c>
      <c r="C97" s="48" t="s">
        <v>142</v>
      </c>
      <c r="D97" s="73">
        <f>D98</f>
        <v>660000</v>
      </c>
      <c r="E97" s="73">
        <f t="shared" ref="E97:F97" si="28">E98</f>
        <v>594401.64</v>
      </c>
      <c r="F97" s="49">
        <f t="shared" si="28"/>
        <v>90.060854545454546</v>
      </c>
      <c r="G97" s="8"/>
    </row>
    <row r="98" spans="1:7" s="4" customFormat="1" ht="25.5" customHeight="1">
      <c r="A98" s="3"/>
      <c r="B98" s="14" t="s">
        <v>14</v>
      </c>
      <c r="C98" s="15" t="s">
        <v>143</v>
      </c>
      <c r="D98" s="75">
        <v>660000</v>
      </c>
      <c r="E98" s="75">
        <v>594401.64</v>
      </c>
      <c r="F98" s="22">
        <f>E98/D98*100</f>
        <v>90.060854545454546</v>
      </c>
      <c r="G98" s="8" t="s">
        <v>48</v>
      </c>
    </row>
    <row r="99" spans="1:7" s="4" customFormat="1" ht="18.75">
      <c r="A99" s="3"/>
      <c r="B99" s="41" t="s">
        <v>147</v>
      </c>
      <c r="C99" s="20" t="s">
        <v>18</v>
      </c>
      <c r="D99" s="87">
        <f t="shared" ref="D99:F99" si="29">D100</f>
        <v>9261</v>
      </c>
      <c r="E99" s="87">
        <f t="shared" si="29"/>
        <v>9261</v>
      </c>
      <c r="F99" s="43">
        <f t="shared" si="29"/>
        <v>100</v>
      </c>
      <c r="G99" s="8"/>
    </row>
    <row r="100" spans="1:7" s="4" customFormat="1" ht="18.75">
      <c r="A100" s="3"/>
      <c r="B100" s="37" t="s">
        <v>39</v>
      </c>
      <c r="C100" s="15" t="s">
        <v>144</v>
      </c>
      <c r="D100" s="88">
        <f>D103+D101</f>
        <v>9261</v>
      </c>
      <c r="E100" s="88">
        <f>E103+E101</f>
        <v>9261</v>
      </c>
      <c r="F100" s="44">
        <f>F103+F101</f>
        <v>100</v>
      </c>
      <c r="G100" s="8"/>
    </row>
    <row r="101" spans="1:7" s="4" customFormat="1" ht="18.75" hidden="1">
      <c r="A101" s="3"/>
      <c r="B101" s="37" t="s">
        <v>43</v>
      </c>
      <c r="C101" s="15" t="s">
        <v>62</v>
      </c>
      <c r="D101" s="88">
        <f t="shared" ref="D101:F101" si="30">D102</f>
        <v>0</v>
      </c>
      <c r="E101" s="88">
        <f t="shared" si="30"/>
        <v>0</v>
      </c>
      <c r="F101" s="44">
        <f t="shared" si="30"/>
        <v>0</v>
      </c>
      <c r="G101" s="8"/>
    </row>
    <row r="102" spans="1:7" s="4" customFormat="1" ht="37.5" hidden="1">
      <c r="A102" s="3"/>
      <c r="B102" s="14" t="s">
        <v>36</v>
      </c>
      <c r="C102" s="15" t="s">
        <v>63</v>
      </c>
      <c r="D102" s="88">
        <v>0</v>
      </c>
      <c r="E102" s="88">
        <v>0</v>
      </c>
      <c r="F102" s="44">
        <v>0</v>
      </c>
      <c r="G102" s="8"/>
    </row>
    <row r="103" spans="1:7" s="4" customFormat="1" ht="37.5">
      <c r="A103" s="3"/>
      <c r="B103" s="14" t="s">
        <v>50</v>
      </c>
      <c r="C103" s="15" t="s">
        <v>145</v>
      </c>
      <c r="D103" s="88">
        <f t="shared" ref="D103:F103" si="31">D104</f>
        <v>9261</v>
      </c>
      <c r="E103" s="88">
        <f t="shared" si="31"/>
        <v>9261</v>
      </c>
      <c r="F103" s="44">
        <f t="shared" si="31"/>
        <v>100</v>
      </c>
      <c r="G103" s="8"/>
    </row>
    <row r="104" spans="1:7" s="4" customFormat="1" ht="37.5">
      <c r="A104" s="3"/>
      <c r="B104" s="14" t="s">
        <v>28</v>
      </c>
      <c r="C104" s="15" t="s">
        <v>146</v>
      </c>
      <c r="D104" s="88">
        <v>9261</v>
      </c>
      <c r="E104" s="88">
        <v>9261</v>
      </c>
      <c r="F104" s="44">
        <f>E104/D104*100</f>
        <v>100</v>
      </c>
      <c r="G104" s="8"/>
    </row>
    <row r="105" spans="1:7" ht="18.75">
      <c r="A105" s="7"/>
      <c r="B105" s="45" t="s">
        <v>11</v>
      </c>
      <c r="C105" s="31"/>
      <c r="D105" s="89">
        <f>D11+D17+D30+D34+D46+D67+D71+D75+D79+D85+D89+D93+D99+D52+D41+D57+D27+D63</f>
        <v>4984606.7200000007</v>
      </c>
      <c r="E105" s="89">
        <f>E11+E17+E27+E34+E41+E46+E67+E71+E75+E79+E85+E89+E93+E99+E63</f>
        <v>4537027.76</v>
      </c>
      <c r="F105" s="11">
        <f>E105/D105*100</f>
        <v>91.020776860807175</v>
      </c>
      <c r="G105" s="8"/>
    </row>
  </sheetData>
  <mergeCells count="11">
    <mergeCell ref="E2:F2"/>
    <mergeCell ref="F8:F9"/>
    <mergeCell ref="B5:F5"/>
    <mergeCell ref="B6:F6"/>
    <mergeCell ref="D3:F3"/>
    <mergeCell ref="E4:F4"/>
    <mergeCell ref="A8:A9"/>
    <mergeCell ref="C8:C9"/>
    <mergeCell ref="B8:B9"/>
    <mergeCell ref="D8:D9"/>
    <mergeCell ref="E8:E9"/>
  </mergeCells>
  <phoneticPr fontId="20" type="noConversion"/>
  <pageMargins left="0.6692913385826772" right="0.19685039370078741" top="0.39370078740157483" bottom="0.23622047244094491" header="0" footer="0"/>
  <pageSetup paperSize="9" scale="54" fitToHeight="2" orientation="portrait" r:id="rId1"/>
  <headerFooter alignWithMargins="0"/>
  <rowBreaks count="2" manualBreakCount="2">
    <brk id="51" max="16383" man="1"/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Девлезеркино</cp:lastModifiedBy>
  <cp:lastPrinted>2017-02-12T07:31:19Z</cp:lastPrinted>
  <dcterms:created xsi:type="dcterms:W3CDTF">2008-10-27T05:11:13Z</dcterms:created>
  <dcterms:modified xsi:type="dcterms:W3CDTF">2017-04-25T05:52:59Z</dcterms:modified>
</cp:coreProperties>
</file>